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N20" i="1"/>
  <c r="M20"/>
  <c r="L20"/>
  <c r="N14"/>
  <c r="M14"/>
  <c r="L14"/>
  <c r="K20"/>
  <c r="K14"/>
  <c r="K12"/>
  <c r="K17"/>
  <c r="H20" l="1"/>
  <c r="G14" l="1"/>
  <c r="G15"/>
  <c r="I20" l="1"/>
  <c r="M24"/>
  <c r="K24"/>
  <c r="H24"/>
  <c r="I24"/>
  <c r="J24"/>
  <c r="L24"/>
  <c r="N24"/>
  <c r="G24"/>
  <c r="J22"/>
  <c r="J23" s="1"/>
  <c r="J17"/>
  <c r="L17"/>
  <c r="M17"/>
  <c r="N17"/>
  <c r="G17"/>
  <c r="H12"/>
  <c r="I12"/>
  <c r="I22" s="1"/>
  <c r="J12"/>
  <c r="K22"/>
  <c r="K23" s="1"/>
  <c r="L12"/>
  <c r="L22" s="1"/>
  <c r="L23" s="1"/>
  <c r="M12"/>
  <c r="M22" s="1"/>
  <c r="M23" s="1"/>
  <c r="N12"/>
  <c r="G12"/>
  <c r="N22" l="1"/>
  <c r="N23" s="1"/>
  <c r="G22"/>
  <c r="H22"/>
</calcChain>
</file>

<file path=xl/sharedStrings.xml><?xml version="1.0" encoding="utf-8"?>
<sst xmlns="http://schemas.openxmlformats.org/spreadsheetml/2006/main" count="37" uniqueCount="36">
  <si>
    <t>ПРИЛОЖЕНИЕ № 1</t>
  </si>
  <si>
    <t>Темрюкского городского поселения</t>
  </si>
  <si>
    <t>Темрюкского района</t>
  </si>
  <si>
    <t xml:space="preserve">Прогноз основных параметров бюджета </t>
  </si>
  <si>
    <t>Показатель</t>
  </si>
  <si>
    <t>Отчетный 2015 год</t>
  </si>
  <si>
    <t>Текущий 2016 год</t>
  </si>
  <si>
    <t xml:space="preserve">Очередной 2017 год </t>
  </si>
  <si>
    <t>Первый год планового периода  2018 год</t>
  </si>
  <si>
    <t xml:space="preserve">Второй год планового периода 
2019 год
</t>
  </si>
  <si>
    <t>2020 год</t>
  </si>
  <si>
    <t>2021 год</t>
  </si>
  <si>
    <t>2022 год</t>
  </si>
  <si>
    <t>Доходы</t>
  </si>
  <si>
    <t>в том числе:</t>
  </si>
  <si>
    <t>налоговые и неналоговые доходы</t>
  </si>
  <si>
    <t>безвозмездные поступления</t>
  </si>
  <si>
    <t xml:space="preserve">целевые поступления от других бюджетов бюджетной системы Российской Федерации </t>
  </si>
  <si>
    <t>Расходы</t>
  </si>
  <si>
    <t>из них:</t>
  </si>
  <si>
    <t>расходы местного бюджета без учета расходов, осуществляемых за счет безвозмездных поступлений от других бюджетов бюджетной системы Российской Федерации</t>
  </si>
  <si>
    <t>расходы местного бюджета за счет безвозмездных поступлений от других бюджетов бюджетной системы Российской Федерации</t>
  </si>
  <si>
    <t>Дефицит (-)/ профицит (+)</t>
  </si>
  <si>
    <t>Уровень дефицита (-)/ профицита (+), %</t>
  </si>
  <si>
    <t>Источники финансирования дефицита/ направление профицита местного бюджета</t>
  </si>
  <si>
    <t>кредиты кредитных организаций</t>
  </si>
  <si>
    <t>бюджетные кредиты</t>
  </si>
  <si>
    <t>иные источники</t>
  </si>
  <si>
    <t>Муниципальный долг Темрюкского городского поселения Темрюкского района на конец года</t>
  </si>
  <si>
    <t>Заместитель главы Темрюкского городского</t>
  </si>
  <si>
    <t>поселения Темрюкского района</t>
  </si>
  <si>
    <t xml:space="preserve">А.В. Румянцева </t>
  </si>
  <si>
    <t>тыс. рублей</t>
  </si>
  <si>
    <t>к постановлению администрации</t>
  </si>
  <si>
    <t>Темрюкского городского поселения Темрюкского района до 2022 года</t>
  </si>
  <si>
    <t>от 21.11.2016 № 1496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</si>
</sst>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3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view="pageLayout" workbookViewId="0">
      <selection activeCell="J5" sqref="J5:N5"/>
    </sheetView>
  </sheetViews>
  <sheetFormatPr defaultRowHeight="18.75"/>
  <cols>
    <col min="1" max="3" width="9.140625" style="1"/>
    <col min="4" max="4" width="7.85546875" style="2" hidden="1" customWidth="1"/>
    <col min="5" max="5" width="6.140625" style="2" hidden="1" customWidth="1"/>
    <col min="6" max="6" width="9.140625" style="2" hidden="1" customWidth="1"/>
    <col min="7" max="7" width="13.5703125" style="2" customWidth="1"/>
    <col min="8" max="8" width="13.42578125" style="2" customWidth="1"/>
    <col min="9" max="9" width="13.140625" style="2" customWidth="1"/>
    <col min="10" max="10" width="14.140625" style="2" customWidth="1"/>
    <col min="11" max="11" width="13.5703125" style="2" customWidth="1"/>
    <col min="12" max="14" width="11.28515625" style="2" bestFit="1" customWidth="1"/>
    <col min="15" max="16384" width="9.140625" style="2"/>
  </cols>
  <sheetData>
    <row r="1" spans="1:14">
      <c r="J1" s="14" t="s">
        <v>0</v>
      </c>
      <c r="K1" s="14"/>
      <c r="L1" s="14"/>
      <c r="M1" s="14"/>
      <c r="N1" s="14"/>
    </row>
    <row r="2" spans="1:14">
      <c r="J2" s="14" t="s">
        <v>33</v>
      </c>
      <c r="K2" s="14"/>
      <c r="L2" s="14"/>
      <c r="M2" s="14"/>
      <c r="N2" s="14"/>
    </row>
    <row r="3" spans="1:14">
      <c r="J3" s="14" t="s">
        <v>1</v>
      </c>
      <c r="K3" s="14"/>
      <c r="L3" s="14"/>
      <c r="M3" s="14"/>
      <c r="N3" s="14"/>
    </row>
    <row r="4" spans="1:14">
      <c r="J4" s="14" t="s">
        <v>2</v>
      </c>
      <c r="K4" s="14"/>
      <c r="L4" s="14"/>
      <c r="M4" s="14"/>
      <c r="N4" s="14"/>
    </row>
    <row r="5" spans="1:14">
      <c r="J5" s="14" t="s">
        <v>35</v>
      </c>
      <c r="K5" s="14"/>
      <c r="L5" s="14"/>
      <c r="M5" s="14"/>
      <c r="N5" s="14"/>
    </row>
    <row r="7" spans="1:14">
      <c r="A7" s="14" t="s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>
      <c r="A8" s="14" t="s">
        <v>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>
      <c r="N9" s="12" t="s">
        <v>32</v>
      </c>
    </row>
    <row r="10" spans="1:14" s="6" customFormat="1" ht="78.75" customHeight="1">
      <c r="A10" s="15" t="s">
        <v>4</v>
      </c>
      <c r="B10" s="16"/>
      <c r="C10" s="16"/>
      <c r="D10" s="16"/>
      <c r="E10" s="16"/>
      <c r="F10" s="17"/>
      <c r="G10" s="5" t="s">
        <v>5</v>
      </c>
      <c r="H10" s="5" t="s">
        <v>6</v>
      </c>
      <c r="I10" s="5" t="s">
        <v>7</v>
      </c>
      <c r="J10" s="5" t="s">
        <v>8</v>
      </c>
      <c r="K10" s="5" t="s">
        <v>9</v>
      </c>
      <c r="L10" s="5" t="s">
        <v>10</v>
      </c>
      <c r="M10" s="5" t="s">
        <v>11</v>
      </c>
      <c r="N10" s="5" t="s">
        <v>12</v>
      </c>
    </row>
    <row r="11" spans="1:14" s="8" customFormat="1" ht="15.75">
      <c r="A11" s="18">
        <v>1</v>
      </c>
      <c r="B11" s="18"/>
      <c r="C11" s="18"/>
      <c r="D11" s="7"/>
      <c r="E11" s="7"/>
      <c r="F11" s="7"/>
      <c r="G11" s="7">
        <v>2</v>
      </c>
      <c r="H11" s="7">
        <v>3</v>
      </c>
      <c r="I11" s="7">
        <v>4</v>
      </c>
      <c r="J11" s="7">
        <v>5</v>
      </c>
      <c r="K11" s="7">
        <v>6</v>
      </c>
      <c r="L11" s="7">
        <v>7</v>
      </c>
      <c r="M11" s="7">
        <v>8</v>
      </c>
      <c r="N11" s="7">
        <v>9</v>
      </c>
    </row>
    <row r="12" spans="1:14">
      <c r="A12" s="19" t="s">
        <v>13</v>
      </c>
      <c r="B12" s="20"/>
      <c r="C12" s="21"/>
      <c r="D12" s="4"/>
      <c r="E12" s="4"/>
      <c r="F12" s="4"/>
      <c r="G12" s="10">
        <f>G14+G15+G16</f>
        <v>226101.1</v>
      </c>
      <c r="H12" s="10">
        <f t="shared" ref="H12:N12" si="0">H14+H15+H16</f>
        <v>248504.6</v>
      </c>
      <c r="I12" s="10">
        <f t="shared" si="0"/>
        <v>214664.19999999998</v>
      </c>
      <c r="J12" s="10">
        <f t="shared" si="0"/>
        <v>183390.3</v>
      </c>
      <c r="K12" s="10">
        <f>K14+K15+K16</f>
        <v>184603.6</v>
      </c>
      <c r="L12" s="10">
        <f t="shared" si="0"/>
        <v>184603.6</v>
      </c>
      <c r="M12" s="10">
        <f t="shared" si="0"/>
        <v>184603.6</v>
      </c>
      <c r="N12" s="10">
        <f t="shared" si="0"/>
        <v>184603.6</v>
      </c>
    </row>
    <row r="13" spans="1:14">
      <c r="A13" s="19" t="s">
        <v>14</v>
      </c>
      <c r="B13" s="20"/>
      <c r="C13" s="21"/>
      <c r="D13" s="4"/>
      <c r="E13" s="4"/>
      <c r="F13" s="4"/>
      <c r="G13" s="10"/>
      <c r="H13" s="10"/>
      <c r="I13" s="10"/>
      <c r="J13" s="10"/>
      <c r="K13" s="10"/>
      <c r="L13" s="10"/>
      <c r="M13" s="10"/>
      <c r="N13" s="10"/>
    </row>
    <row r="14" spans="1:14" ht="30.75" customHeight="1">
      <c r="A14" s="22" t="s">
        <v>15</v>
      </c>
      <c r="B14" s="23"/>
      <c r="C14" s="24"/>
      <c r="D14" s="4"/>
      <c r="E14" s="4"/>
      <c r="F14" s="4"/>
      <c r="G14" s="10">
        <f>200416.4+308.6</f>
        <v>200725</v>
      </c>
      <c r="H14" s="10">
        <v>216431.5</v>
      </c>
      <c r="I14" s="10">
        <v>214651.8</v>
      </c>
      <c r="J14" s="10">
        <v>183377.9</v>
      </c>
      <c r="K14" s="10">
        <f>183941.2+650</f>
        <v>184591.2</v>
      </c>
      <c r="L14" s="10">
        <f>183941.2+650</f>
        <v>184591.2</v>
      </c>
      <c r="M14" s="10">
        <f>183941.2+650</f>
        <v>184591.2</v>
      </c>
      <c r="N14" s="10">
        <f>183941.2+650</f>
        <v>184591.2</v>
      </c>
    </row>
    <row r="15" spans="1:14" ht="30.75" customHeight="1">
      <c r="A15" s="22" t="s">
        <v>16</v>
      </c>
      <c r="B15" s="23"/>
      <c r="C15" s="24"/>
      <c r="D15" s="4"/>
      <c r="E15" s="4"/>
      <c r="F15" s="4"/>
      <c r="G15" s="10">
        <f>25684.7-308.6</f>
        <v>25376.100000000002</v>
      </c>
      <c r="H15" s="10">
        <v>32073.1</v>
      </c>
      <c r="I15" s="10">
        <v>12.4</v>
      </c>
      <c r="J15" s="10">
        <v>12.4</v>
      </c>
      <c r="K15" s="10">
        <v>12.4</v>
      </c>
      <c r="L15" s="10">
        <v>12.4</v>
      </c>
      <c r="M15" s="10">
        <v>12.4</v>
      </c>
      <c r="N15" s="10">
        <v>12.4</v>
      </c>
    </row>
    <row r="16" spans="1:14" ht="66.75" customHeight="1">
      <c r="A16" s="22" t="s">
        <v>17</v>
      </c>
      <c r="B16" s="23"/>
      <c r="C16" s="24"/>
      <c r="D16" s="4"/>
      <c r="E16" s="4"/>
      <c r="F16" s="4"/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ht="28.5" customHeight="1">
      <c r="A17" s="19" t="s">
        <v>18</v>
      </c>
      <c r="B17" s="20"/>
      <c r="C17" s="21"/>
      <c r="D17" s="4"/>
      <c r="E17" s="4"/>
      <c r="F17" s="4"/>
      <c r="G17" s="10">
        <f>G20+G21</f>
        <v>216993.90000000002</v>
      </c>
      <c r="H17" s="10">
        <v>282093.5</v>
      </c>
      <c r="I17" s="10">
        <v>229681.4</v>
      </c>
      <c r="J17" s="10">
        <f t="shared" ref="J17:N17" si="1">J20+J21</f>
        <v>183390.3</v>
      </c>
      <c r="K17" s="10">
        <f>K20+K21</f>
        <v>184603.6</v>
      </c>
      <c r="L17" s="10">
        <f t="shared" si="1"/>
        <v>184603.6</v>
      </c>
      <c r="M17" s="10">
        <f t="shared" si="1"/>
        <v>184603.6</v>
      </c>
      <c r="N17" s="10">
        <f t="shared" si="1"/>
        <v>184603.6</v>
      </c>
    </row>
    <row r="18" spans="1:14" ht="28.5" customHeight="1">
      <c r="A18" s="19" t="s">
        <v>19</v>
      </c>
      <c r="B18" s="20"/>
      <c r="C18" s="21"/>
      <c r="D18" s="4"/>
      <c r="E18" s="4"/>
      <c r="F18" s="4"/>
      <c r="G18" s="10"/>
      <c r="H18" s="10"/>
      <c r="I18" s="10"/>
      <c r="J18" s="10"/>
      <c r="K18" s="10"/>
      <c r="L18" s="10"/>
      <c r="M18" s="10"/>
      <c r="N18" s="10"/>
    </row>
    <row r="19" spans="1:14">
      <c r="A19" s="18">
        <v>1</v>
      </c>
      <c r="B19" s="18"/>
      <c r="C19" s="18"/>
      <c r="D19" s="7"/>
      <c r="E19" s="7"/>
      <c r="F19" s="7"/>
      <c r="G19" s="7">
        <v>2</v>
      </c>
      <c r="H19" s="7">
        <v>3</v>
      </c>
      <c r="I19" s="7">
        <v>4</v>
      </c>
      <c r="J19" s="7">
        <v>5</v>
      </c>
      <c r="K19" s="7">
        <v>6</v>
      </c>
      <c r="L19" s="7">
        <v>7</v>
      </c>
      <c r="M19" s="7">
        <v>8</v>
      </c>
      <c r="N19" s="7">
        <v>9</v>
      </c>
    </row>
    <row r="20" spans="1:14" ht="126.75" customHeight="1">
      <c r="A20" s="22" t="s">
        <v>20</v>
      </c>
      <c r="B20" s="23"/>
      <c r="C20" s="24"/>
      <c r="D20" s="4"/>
      <c r="E20" s="4"/>
      <c r="F20" s="4"/>
      <c r="G20" s="10">
        <v>191309.2</v>
      </c>
      <c r="H20" s="10">
        <f>H17-H21</f>
        <v>249820.1</v>
      </c>
      <c r="I20" s="10">
        <f>I17-I21</f>
        <v>229669</v>
      </c>
      <c r="J20" s="10">
        <v>183377.9</v>
      </c>
      <c r="K20" s="10">
        <f>183941.2+650</f>
        <v>184591.2</v>
      </c>
      <c r="L20" s="10">
        <f>183941.2+650</f>
        <v>184591.2</v>
      </c>
      <c r="M20" s="10">
        <f>183941.2+650</f>
        <v>184591.2</v>
      </c>
      <c r="N20" s="10">
        <f>183941.2+650</f>
        <v>184591.2</v>
      </c>
    </row>
    <row r="21" spans="1:14" ht="96" customHeight="1">
      <c r="A21" s="22" t="s">
        <v>21</v>
      </c>
      <c r="B21" s="23"/>
      <c r="C21" s="24"/>
      <c r="D21" s="4"/>
      <c r="E21" s="4"/>
      <c r="F21" s="4"/>
      <c r="G21" s="10">
        <v>25684.7</v>
      </c>
      <c r="H21" s="10">
        <v>32273.4</v>
      </c>
      <c r="I21" s="10">
        <v>12.4</v>
      </c>
      <c r="J21" s="10">
        <v>12.4</v>
      </c>
      <c r="K21" s="10">
        <v>12.4</v>
      </c>
      <c r="L21" s="10">
        <v>12.4</v>
      </c>
      <c r="M21" s="10">
        <v>12.4</v>
      </c>
      <c r="N21" s="10">
        <v>12.4</v>
      </c>
    </row>
    <row r="22" spans="1:14">
      <c r="A22" s="19" t="s">
        <v>22</v>
      </c>
      <c r="B22" s="20"/>
      <c r="C22" s="21"/>
      <c r="D22" s="4"/>
      <c r="E22" s="4"/>
      <c r="F22" s="4"/>
      <c r="G22" s="10">
        <f>G12-G17</f>
        <v>9107.1999999999825</v>
      </c>
      <c r="H22" s="10">
        <f t="shared" ref="H22:N22" si="2">H12-H17</f>
        <v>-33588.899999999994</v>
      </c>
      <c r="I22" s="10">
        <f t="shared" si="2"/>
        <v>-15017.200000000012</v>
      </c>
      <c r="J22" s="10">
        <f t="shared" si="2"/>
        <v>0</v>
      </c>
      <c r="K22" s="10">
        <f t="shared" si="2"/>
        <v>0</v>
      </c>
      <c r="L22" s="10">
        <f t="shared" si="2"/>
        <v>0</v>
      </c>
      <c r="M22" s="10">
        <f t="shared" si="2"/>
        <v>0</v>
      </c>
      <c r="N22" s="10">
        <f t="shared" si="2"/>
        <v>0</v>
      </c>
    </row>
    <row r="23" spans="1:14" ht="33.75" customHeight="1">
      <c r="A23" s="22" t="s">
        <v>23</v>
      </c>
      <c r="B23" s="23"/>
      <c r="C23" s="24"/>
      <c r="D23" s="4"/>
      <c r="E23" s="4"/>
      <c r="F23" s="4"/>
      <c r="G23" s="13">
        <v>4</v>
      </c>
      <c r="H23" s="13">
        <v>14</v>
      </c>
      <c r="I23" s="13">
        <v>7</v>
      </c>
      <c r="J23" s="11">
        <f t="shared" ref="J23:N23" si="3">J22*100/J12</f>
        <v>0</v>
      </c>
      <c r="K23" s="11">
        <f t="shared" si="3"/>
        <v>0</v>
      </c>
      <c r="L23" s="11">
        <f t="shared" si="3"/>
        <v>0</v>
      </c>
      <c r="M23" s="11">
        <f t="shared" si="3"/>
        <v>0</v>
      </c>
      <c r="N23" s="11">
        <f t="shared" si="3"/>
        <v>0</v>
      </c>
    </row>
    <row r="24" spans="1:14" ht="78" customHeight="1">
      <c r="A24" s="25" t="s">
        <v>24</v>
      </c>
      <c r="B24" s="25"/>
      <c r="C24" s="25"/>
      <c r="D24" s="4"/>
      <c r="E24" s="4"/>
      <c r="F24" s="4"/>
      <c r="G24" s="10">
        <f>G26+G27+G28</f>
        <v>-9725.1</v>
      </c>
      <c r="H24" s="10">
        <f t="shared" ref="H24:N24" si="4">H26+H27+H28</f>
        <v>19392.8</v>
      </c>
      <c r="I24" s="10">
        <f t="shared" si="4"/>
        <v>15017.2</v>
      </c>
      <c r="J24" s="10">
        <f t="shared" si="4"/>
        <v>0</v>
      </c>
      <c r="K24" s="10">
        <f t="shared" si="4"/>
        <v>0</v>
      </c>
      <c r="L24" s="10">
        <f t="shared" si="4"/>
        <v>0</v>
      </c>
      <c r="M24" s="10">
        <f t="shared" si="4"/>
        <v>0</v>
      </c>
      <c r="N24" s="10">
        <f t="shared" si="4"/>
        <v>0</v>
      </c>
    </row>
    <row r="25" spans="1:14" ht="27" customHeight="1">
      <c r="A25" s="25" t="s">
        <v>14</v>
      </c>
      <c r="B25" s="25"/>
      <c r="C25" s="25"/>
      <c r="D25" s="4"/>
      <c r="E25" s="4"/>
      <c r="F25" s="4"/>
      <c r="G25" s="10"/>
      <c r="H25" s="10"/>
      <c r="I25" s="10"/>
      <c r="J25" s="10"/>
      <c r="K25" s="10"/>
      <c r="L25" s="10"/>
      <c r="M25" s="10"/>
      <c r="N25" s="10"/>
    </row>
    <row r="26" spans="1:14" ht="41.25" customHeight="1">
      <c r="A26" s="25" t="s">
        <v>25</v>
      </c>
      <c r="B26" s="25"/>
      <c r="C26" s="25"/>
      <c r="D26" s="4"/>
      <c r="E26" s="4"/>
      <c r="F26" s="4"/>
      <c r="G26" s="10">
        <v>-10000</v>
      </c>
      <c r="H26" s="10">
        <v>0</v>
      </c>
      <c r="I26" s="10">
        <v>15017.2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ht="26.25" customHeight="1">
      <c r="A27" s="25" t="s">
        <v>26</v>
      </c>
      <c r="B27" s="25"/>
      <c r="C27" s="25"/>
      <c r="D27" s="4"/>
      <c r="E27" s="4"/>
      <c r="F27" s="4"/>
      <c r="G27" s="10">
        <v>274.89999999999998</v>
      </c>
      <c r="H27" s="10">
        <v>19392.8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ht="25.5" customHeight="1">
      <c r="A28" s="25" t="s">
        <v>27</v>
      </c>
      <c r="B28" s="25"/>
      <c r="C28" s="25"/>
      <c r="D28" s="4"/>
      <c r="E28" s="4"/>
      <c r="F28" s="4"/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>
      <c r="A29" s="18">
        <v>1</v>
      </c>
      <c r="B29" s="18"/>
      <c r="C29" s="18"/>
      <c r="D29" s="7"/>
      <c r="E29" s="7"/>
      <c r="F29" s="7"/>
      <c r="G29" s="7">
        <v>2</v>
      </c>
      <c r="H29" s="7">
        <v>3</v>
      </c>
      <c r="I29" s="7">
        <v>4</v>
      </c>
      <c r="J29" s="7">
        <v>5</v>
      </c>
      <c r="K29" s="7">
        <v>6</v>
      </c>
      <c r="L29" s="7">
        <v>7</v>
      </c>
      <c r="M29" s="7">
        <v>8</v>
      </c>
      <c r="N29" s="7">
        <v>9</v>
      </c>
    </row>
    <row r="30" spans="1:14" ht="69" customHeight="1">
      <c r="A30" s="25" t="s">
        <v>28</v>
      </c>
      <c r="B30" s="25"/>
      <c r="C30" s="25"/>
      <c r="D30" s="4"/>
      <c r="E30" s="4"/>
      <c r="F30" s="4"/>
      <c r="G30" s="9">
        <v>8391.6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</row>
    <row r="33" spans="1:14">
      <c r="A33" s="3" t="s">
        <v>29</v>
      </c>
    </row>
    <row r="34" spans="1:14">
      <c r="A34" s="2" t="s">
        <v>30</v>
      </c>
      <c r="L34" s="26" t="s">
        <v>31</v>
      </c>
      <c r="M34" s="26"/>
      <c r="N34" s="26"/>
    </row>
  </sheetData>
  <mergeCells count="29">
    <mergeCell ref="A28:C28"/>
    <mergeCell ref="A30:C30"/>
    <mergeCell ref="A29:C29"/>
    <mergeCell ref="L34:N34"/>
    <mergeCell ref="A23:C23"/>
    <mergeCell ref="A24:C24"/>
    <mergeCell ref="A25:C25"/>
    <mergeCell ref="A26:C26"/>
    <mergeCell ref="A27:C27"/>
    <mergeCell ref="A13:C13"/>
    <mergeCell ref="A14:C14"/>
    <mergeCell ref="A15:C15"/>
    <mergeCell ref="A16:C16"/>
    <mergeCell ref="A22:C22"/>
    <mergeCell ref="A17:C17"/>
    <mergeCell ref="A18:C18"/>
    <mergeCell ref="A20:C20"/>
    <mergeCell ref="A21:C21"/>
    <mergeCell ref="A19:C19"/>
    <mergeCell ref="A7:N7"/>
    <mergeCell ref="A8:N8"/>
    <mergeCell ref="A10:F10"/>
    <mergeCell ref="A11:C11"/>
    <mergeCell ref="A12:C12"/>
    <mergeCell ref="J1:N1"/>
    <mergeCell ref="J2:N2"/>
    <mergeCell ref="J3:N3"/>
    <mergeCell ref="J4:N4"/>
    <mergeCell ref="J5:N5"/>
  </mergeCells>
  <pageMargins left="0.7" right="0.7" top="0.75" bottom="0.75" header="0.3" footer="0.3"/>
  <pageSetup paperSize="9" orientation="landscape" verticalDpi="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Nastya</dc:creator>
  <cp:lastModifiedBy>Nastya</cp:lastModifiedBy>
  <cp:lastPrinted>2016-11-28T08:52:57Z</cp:lastPrinted>
  <dcterms:created xsi:type="dcterms:W3CDTF">2016-10-18T06:43:43Z</dcterms:created>
  <dcterms:modified xsi:type="dcterms:W3CDTF">2016-11-30T08:25:10Z</dcterms:modified>
</cp:coreProperties>
</file>